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akshmikanth\Misc\USTaxes2023\"/>
    </mc:Choice>
  </mc:AlternateContent>
  <xr:revisionPtr revIDLastSave="0" documentId="13_ncr:1_{E3432ADB-BFD4-4347-B77C-89A7A63481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andini Layout " sheetId="4" r:id="rId1"/>
    <sheet name="Previous Expense filed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4" l="1"/>
  <c r="C30" i="4"/>
  <c r="C31" i="4"/>
  <c r="C32" i="4"/>
  <c r="C33" i="4"/>
  <c r="C26" i="4"/>
  <c r="C15" i="4"/>
  <c r="C16" i="4"/>
  <c r="C17" i="4"/>
  <c r="C18" i="4"/>
  <c r="C19" i="4"/>
  <c r="C20" i="4"/>
  <c r="C21" i="4"/>
  <c r="C22" i="4"/>
  <c r="C23" i="4"/>
  <c r="C24" i="4"/>
  <c r="C25" i="4"/>
  <c r="C14" i="4"/>
  <c r="C12" i="4"/>
  <c r="B28" i="4" l="1"/>
  <c r="B20" i="4"/>
  <c r="C2" i="5"/>
  <c r="B2" i="5"/>
  <c r="B11" i="5" s="1"/>
  <c r="D11" i="5"/>
  <c r="C11" i="5"/>
  <c r="B32" i="4" l="1"/>
  <c r="B31" i="4"/>
  <c r="B26" i="4"/>
  <c r="B33" i="4" l="1"/>
</calcChain>
</file>

<file path=xl/sharedStrings.xml><?xml version="1.0" encoding="utf-8"?>
<sst xmlns="http://schemas.openxmlformats.org/spreadsheetml/2006/main" count="46" uniqueCount="45">
  <si>
    <t>Total Interest</t>
  </si>
  <si>
    <t>Loan Processing Fees</t>
  </si>
  <si>
    <t>Property Tax</t>
  </si>
  <si>
    <t>In IRS $</t>
  </si>
  <si>
    <t>Remarks</t>
  </si>
  <si>
    <t>Cleaning &amp; Maintenance</t>
  </si>
  <si>
    <t>Taxes</t>
  </si>
  <si>
    <t>Repairs</t>
  </si>
  <si>
    <t>Rent Received</t>
  </si>
  <si>
    <t>#23 4th Cross Saraswathipura Nandini Layout Bengalore - 96</t>
  </si>
  <si>
    <t>Particulars</t>
  </si>
  <si>
    <t>Details</t>
  </si>
  <si>
    <t>a.       Property Type?  (Residential/Commercial)</t>
  </si>
  <si>
    <t>b.       Location/Address</t>
  </si>
  <si>
    <t>c.       Specify the following:</t>
  </si>
  <si>
    <t>a.       No. of months rented in year 2020</t>
  </si>
  <si>
    <t>b.       No. of months you used for personal purpose</t>
  </si>
  <si>
    <t>d.       Property is owned by (Taxpayer/Spouse/Joint)</t>
  </si>
  <si>
    <t>e.       Date this property was purchased (mm/dd/yyyy)</t>
  </si>
  <si>
    <t>f.        Cost of the property</t>
  </si>
  <si>
    <t>g.       Rental Income received</t>
  </si>
  <si>
    <t>Residential</t>
  </si>
  <si>
    <t>Taypayer</t>
  </si>
  <si>
    <t>mentioned last time</t>
  </si>
  <si>
    <t>3 Crs</t>
  </si>
  <si>
    <t>Total Loan Expenses</t>
  </si>
  <si>
    <t>Mortage Interest for 2021</t>
  </si>
  <si>
    <t>Rent</t>
  </si>
  <si>
    <t>Interest</t>
  </si>
  <si>
    <t xml:space="preserve">Taxes </t>
  </si>
  <si>
    <t>Total :</t>
  </si>
  <si>
    <t>FY2020</t>
  </si>
  <si>
    <t>FY2021</t>
  </si>
  <si>
    <t>FY2022</t>
  </si>
  <si>
    <t>Management Fees</t>
  </si>
  <si>
    <t>Depreciation</t>
  </si>
  <si>
    <t>Cleaning and maintenance</t>
  </si>
  <si>
    <t>India Currency Rate</t>
  </si>
  <si>
    <t>Rs. 821720</t>
  </si>
  <si>
    <t>Rs. 5336</t>
  </si>
  <si>
    <t>Category</t>
  </si>
  <si>
    <t>12 months</t>
  </si>
  <si>
    <t>IDBI Mortage Statement 2023</t>
  </si>
  <si>
    <t xml:space="preserve"> Partial Rent for 10 months</t>
  </si>
  <si>
    <t>IRS Exchange Rate for Indian Rupee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</si>
</sst>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&gt;=10000000]_ [$ರೂ-44B]\ ##\,##\,##\,##0;[&gt;=100000]_ [$ರೂ-44B]\ ##\,##\,##0;_ [$ರೂ-44B]\ ##,##0"/>
    <numFmt numFmtId="165" formatCode="[&gt;=10000000]_ [$ರೂ-44B]\ ##\,#\,##\,##0;[&gt;=100000]_ [$ರೂ-44B]\ ##\,##\,##0;_ [$ರೂ-44B]\ ##\,##\,##0"/>
    <numFmt numFmtId="166" formatCode="&quot;$&quot;#,##0"/>
    <numFmt numFmtId="167" formatCode="_ [$₹-44B]* #,##0.00_ ;_ [$₹-44B]* \-#,##0.00_ ;_ [$₹-44B]* &quot;-&quot;??_ ;_ @_ "/>
    <numFmt numFmtId="168" formatCode="&quot;$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2"/>
      <color rgb="FF1B1B1B"/>
      <name val="Source Sans Pro"/>
      <family val="2"/>
    </font>
  </fonts>
  <fills count="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64" fontId="2" fillId="2" borderId="1" xfId="0" applyNumberFormat="1" applyFont="1" applyFill="1" applyBorder="1"/>
    <xf numFmtId="164" fontId="2" fillId="2" borderId="0" xfId="0" applyNumberFormat="1" applyFont="1" applyFill="1"/>
    <xf numFmtId="0" fontId="3" fillId="0" borderId="0" xfId="0" applyFont="1"/>
    <xf numFmtId="0" fontId="2" fillId="0" borderId="0" xfId="0" applyFont="1"/>
    <xf numFmtId="1" fontId="0" fillId="0" borderId="0" xfId="0" applyNumberFormat="1"/>
    <xf numFmtId="166" fontId="1" fillId="0" borderId="0" xfId="0" applyNumberFormat="1" applyFont="1"/>
    <xf numFmtId="166" fontId="0" fillId="0" borderId="0" xfId="0" applyNumberFormat="1"/>
    <xf numFmtId="14" fontId="0" fillId="0" borderId="0" xfId="0" applyNumberFormat="1"/>
    <xf numFmtId="167" fontId="0" fillId="0" borderId="0" xfId="0" applyNumberFormat="1"/>
    <xf numFmtId="0" fontId="0" fillId="0" borderId="0" xfId="0" applyAlignment="1">
      <alignment horizontal="left"/>
    </xf>
    <xf numFmtId="165" fontId="1" fillId="3" borderId="1" xfId="0" applyNumberFormat="1" applyFont="1" applyFill="1" applyBorder="1"/>
    <xf numFmtId="0" fontId="0" fillId="4" borderId="0" xfId="0" applyFill="1"/>
    <xf numFmtId="0" fontId="0" fillId="0" borderId="1" xfId="0" applyBorder="1"/>
    <xf numFmtId="168" fontId="0" fillId="0" borderId="1" xfId="0" applyNumberFormat="1" applyBorder="1"/>
    <xf numFmtId="0" fontId="0" fillId="4" borderId="1" xfId="0" applyFill="1" applyBorder="1"/>
    <xf numFmtId="0" fontId="4" fillId="5" borderId="1" xfId="0" applyFont="1" applyFill="1" applyBorder="1"/>
    <xf numFmtId="168" fontId="4" fillId="5" borderId="1" xfId="0" applyNumberFormat="1" applyFont="1" applyFill="1" applyBorder="1"/>
    <xf numFmtId="168" fontId="0" fillId="0" borderId="1" xfId="0" applyNumberFormat="1" applyBorder="1" applyAlignment="1">
      <alignment horizontal="left"/>
    </xf>
    <xf numFmtId="0" fontId="5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52974-4545-4322-8B2F-DF79C9E06CA8}">
  <dimension ref="A2:D37"/>
  <sheetViews>
    <sheetView tabSelected="1" workbookViewId="0">
      <selection activeCell="A13" sqref="A13"/>
    </sheetView>
  </sheetViews>
  <sheetFormatPr defaultRowHeight="15" x14ac:dyDescent="0.25"/>
  <cols>
    <col min="1" max="1" width="34.42578125" customWidth="1"/>
    <col min="2" max="2" width="14.28515625" bestFit="1" customWidth="1"/>
    <col min="3" max="3" width="10.140625" style="8" bestFit="1" customWidth="1"/>
    <col min="4" max="4" width="54.7109375" bestFit="1" customWidth="1"/>
  </cols>
  <sheetData>
    <row r="2" spans="1:4" x14ac:dyDescent="0.25">
      <c r="A2" s="1" t="s">
        <v>10</v>
      </c>
      <c r="B2" s="1"/>
      <c r="C2" s="1"/>
      <c r="D2" s="1" t="s">
        <v>11</v>
      </c>
    </row>
    <row r="3" spans="1:4" x14ac:dyDescent="0.25">
      <c r="A3" t="s">
        <v>12</v>
      </c>
      <c r="C3"/>
      <c r="D3" t="s">
        <v>21</v>
      </c>
    </row>
    <row r="4" spans="1:4" x14ac:dyDescent="0.25">
      <c r="A4" t="s">
        <v>13</v>
      </c>
      <c r="C4"/>
      <c r="D4" t="s">
        <v>9</v>
      </c>
    </row>
    <row r="5" spans="1:4" x14ac:dyDescent="0.25">
      <c r="A5" t="s">
        <v>14</v>
      </c>
      <c r="C5"/>
    </row>
    <row r="6" spans="1:4" x14ac:dyDescent="0.25">
      <c r="A6" t="s">
        <v>15</v>
      </c>
      <c r="C6"/>
      <c r="D6" t="s">
        <v>41</v>
      </c>
    </row>
    <row r="7" spans="1:4" x14ac:dyDescent="0.25">
      <c r="A7" t="s">
        <v>16</v>
      </c>
      <c r="C7"/>
    </row>
    <row r="8" spans="1:4" x14ac:dyDescent="0.25">
      <c r="A8" t="s">
        <v>17</v>
      </c>
      <c r="C8"/>
      <c r="D8" t="s">
        <v>22</v>
      </c>
    </row>
    <row r="9" spans="1:4" x14ac:dyDescent="0.25">
      <c r="A9" t="s">
        <v>18</v>
      </c>
      <c r="C9"/>
      <c r="D9" t="s">
        <v>23</v>
      </c>
    </row>
    <row r="10" spans="1:4" x14ac:dyDescent="0.25">
      <c r="A10" t="s">
        <v>19</v>
      </c>
      <c r="C10"/>
      <c r="D10" t="s">
        <v>24</v>
      </c>
    </row>
    <row r="11" spans="1:4" x14ac:dyDescent="0.25">
      <c r="A11" t="s">
        <v>20</v>
      </c>
      <c r="C11"/>
      <c r="D11" s="11"/>
    </row>
    <row r="12" spans="1:4" ht="15.75" x14ac:dyDescent="0.25">
      <c r="A12" t="s">
        <v>44</v>
      </c>
      <c r="C12" s="20">
        <f>82.572</f>
        <v>82.572000000000003</v>
      </c>
    </row>
    <row r="13" spans="1:4" x14ac:dyDescent="0.25">
      <c r="A13" s="1" t="s">
        <v>26</v>
      </c>
      <c r="B13" s="1"/>
      <c r="C13" s="7" t="s">
        <v>3</v>
      </c>
      <c r="D13" t="s">
        <v>4</v>
      </c>
    </row>
    <row r="14" spans="1:4" x14ac:dyDescent="0.25">
      <c r="A14" s="9">
        <v>45200</v>
      </c>
      <c r="B14" s="10">
        <v>79090</v>
      </c>
      <c r="C14" s="8">
        <f>B14/$C$12</f>
        <v>957.83074165576704</v>
      </c>
      <c r="D14" s="6" t="s">
        <v>42</v>
      </c>
    </row>
    <row r="15" spans="1:4" x14ac:dyDescent="0.25">
      <c r="A15" s="9">
        <v>45201</v>
      </c>
      <c r="B15" s="10">
        <v>79067</v>
      </c>
      <c r="C15" s="8">
        <f t="shared" ref="C15:C33" si="0">B15/$C$12</f>
        <v>957.55219687060981</v>
      </c>
      <c r="D15" s="6"/>
    </row>
    <row r="16" spans="1:4" x14ac:dyDescent="0.25">
      <c r="A16" s="9">
        <v>45202</v>
      </c>
      <c r="B16" s="10">
        <v>72709</v>
      </c>
      <c r="C16" s="8">
        <f t="shared" si="0"/>
        <v>880.55272973889453</v>
      </c>
      <c r="D16" s="6"/>
    </row>
    <row r="17" spans="1:4" x14ac:dyDescent="0.25">
      <c r="A17" s="9">
        <v>45203</v>
      </c>
      <c r="B17" s="10">
        <v>80376</v>
      </c>
      <c r="C17" s="8">
        <f t="shared" si="0"/>
        <v>973.40502833890423</v>
      </c>
      <c r="D17" s="6"/>
    </row>
    <row r="18" spans="1:4" x14ac:dyDescent="0.25">
      <c r="A18" s="9">
        <v>45204</v>
      </c>
      <c r="B18" s="10">
        <v>77616</v>
      </c>
      <c r="C18" s="8">
        <f t="shared" si="0"/>
        <v>939.97965412004066</v>
      </c>
      <c r="D18" s="6"/>
    </row>
    <row r="19" spans="1:4" x14ac:dyDescent="0.25">
      <c r="A19" s="9">
        <v>45205</v>
      </c>
      <c r="B19" s="10">
        <v>80004</v>
      </c>
      <c r="C19" s="8">
        <f t="shared" si="0"/>
        <v>968.89986920505737</v>
      </c>
      <c r="D19" s="6"/>
    </row>
    <row r="20" spans="1:4" x14ac:dyDescent="0.25">
      <c r="A20" s="9">
        <v>45206</v>
      </c>
      <c r="B20" s="10">
        <f>77565+48</f>
        <v>77613</v>
      </c>
      <c r="C20" s="8">
        <f t="shared" si="0"/>
        <v>939.94332219154194</v>
      </c>
      <c r="D20" s="6"/>
    </row>
    <row r="21" spans="1:4" x14ac:dyDescent="0.25">
      <c r="A21" s="9">
        <v>45207</v>
      </c>
      <c r="B21" s="10">
        <v>79628</v>
      </c>
      <c r="C21" s="8">
        <f t="shared" si="0"/>
        <v>964.34626749987888</v>
      </c>
      <c r="D21" s="6"/>
    </row>
    <row r="22" spans="1:4" x14ac:dyDescent="0.25">
      <c r="A22" s="9">
        <v>45208</v>
      </c>
      <c r="B22" s="10">
        <v>79449</v>
      </c>
      <c r="C22" s="8">
        <f t="shared" si="0"/>
        <v>962.17846243278586</v>
      </c>
    </row>
    <row r="23" spans="1:4" x14ac:dyDescent="0.25">
      <c r="A23" s="9">
        <v>45209</v>
      </c>
      <c r="B23" s="10">
        <v>76710</v>
      </c>
      <c r="C23" s="8">
        <f t="shared" si="0"/>
        <v>929.00741171341372</v>
      </c>
    </row>
    <row r="24" spans="1:4" x14ac:dyDescent="0.25">
      <c r="A24" s="9">
        <v>45210</v>
      </c>
      <c r="B24" s="10">
        <v>79059</v>
      </c>
      <c r="C24" s="8">
        <f t="shared" si="0"/>
        <v>957.45531172794654</v>
      </c>
    </row>
    <row r="25" spans="1:4" x14ac:dyDescent="0.25">
      <c r="A25" s="9">
        <v>45211</v>
      </c>
      <c r="B25" s="10">
        <v>75606</v>
      </c>
      <c r="C25" s="8">
        <f t="shared" si="0"/>
        <v>915.63726202586827</v>
      </c>
    </row>
    <row r="26" spans="1:4" x14ac:dyDescent="0.25">
      <c r="A26" t="s">
        <v>0</v>
      </c>
      <c r="B26" s="12">
        <f>SUM(B14:B25)</f>
        <v>936927</v>
      </c>
      <c r="C26" s="8">
        <f t="shared" si="0"/>
        <v>11346.78825752071</v>
      </c>
    </row>
    <row r="28" spans="1:4" x14ac:dyDescent="0.25">
      <c r="A28" t="s">
        <v>8</v>
      </c>
      <c r="B28" s="10">
        <f>8000*10</f>
        <v>80000</v>
      </c>
      <c r="C28" s="8">
        <f t="shared" si="0"/>
        <v>968.85142663372574</v>
      </c>
      <c r="D28" t="s">
        <v>43</v>
      </c>
    </row>
    <row r="29" spans="1:4" x14ac:dyDescent="0.25">
      <c r="A29" s="1" t="s">
        <v>1</v>
      </c>
    </row>
    <row r="30" spans="1:4" x14ac:dyDescent="0.25">
      <c r="A30" t="s">
        <v>2</v>
      </c>
      <c r="B30" s="2">
        <v>5545</v>
      </c>
      <c r="C30" s="8">
        <f t="shared" si="0"/>
        <v>67.153514508550117</v>
      </c>
      <c r="D30" t="s">
        <v>6</v>
      </c>
    </row>
    <row r="31" spans="1:4" x14ac:dyDescent="0.25">
      <c r="A31" s="4" t="s">
        <v>5</v>
      </c>
      <c r="B31" s="3">
        <f>600*70.394</f>
        <v>42236.4</v>
      </c>
      <c r="C31" s="8">
        <f t="shared" si="0"/>
        <v>511.50995494840868</v>
      </c>
    </row>
    <row r="32" spans="1:4" x14ac:dyDescent="0.25">
      <c r="A32" s="4" t="s">
        <v>7</v>
      </c>
      <c r="B32" s="3">
        <f>800*70.394</f>
        <v>56315.200000000004</v>
      </c>
      <c r="C32" s="8">
        <f t="shared" si="0"/>
        <v>682.01327326454486</v>
      </c>
    </row>
    <row r="33" spans="1:3" x14ac:dyDescent="0.25">
      <c r="A33" s="5" t="s">
        <v>25</v>
      </c>
      <c r="B33" s="12">
        <f>SUM(B26,B30:B32)</f>
        <v>1041023.6</v>
      </c>
      <c r="C33" s="8">
        <f t="shared" si="0"/>
        <v>12607.465000242211</v>
      </c>
    </row>
    <row r="35" spans="1:3" x14ac:dyDescent="0.25">
      <c r="A35" s="4"/>
      <c r="B35" s="8"/>
    </row>
    <row r="36" spans="1:3" x14ac:dyDescent="0.25">
      <c r="A36" s="4"/>
      <c r="B36" s="8"/>
    </row>
    <row r="37" spans="1:3" x14ac:dyDescent="0.25">
      <c r="A37" s="4"/>
      <c r="B37" s="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F817F-DD12-4CF3-8139-2A774BB42388}">
  <dimension ref="A1:E13"/>
  <sheetViews>
    <sheetView workbookViewId="0">
      <selection activeCell="D4" sqref="D4"/>
    </sheetView>
  </sheetViews>
  <sheetFormatPr defaultRowHeight="15" x14ac:dyDescent="0.25"/>
  <cols>
    <col min="1" max="1" width="23.140625" customWidth="1"/>
    <col min="2" max="2" width="8.85546875" bestFit="1" customWidth="1"/>
    <col min="3" max="4" width="10.140625" bestFit="1" customWidth="1"/>
    <col min="5" max="5" width="13" customWidth="1"/>
  </cols>
  <sheetData>
    <row r="1" spans="1:5" x14ac:dyDescent="0.25">
      <c r="A1" s="16" t="s">
        <v>40</v>
      </c>
      <c r="B1" s="16" t="s">
        <v>31</v>
      </c>
      <c r="C1" s="16" t="s">
        <v>32</v>
      </c>
      <c r="D1" s="16" t="s">
        <v>33</v>
      </c>
    </row>
    <row r="2" spans="1:5" x14ac:dyDescent="0.25">
      <c r="A2" s="14" t="s">
        <v>27</v>
      </c>
      <c r="B2" s="15">
        <f>-324</f>
        <v>-324</v>
      </c>
      <c r="C2" s="15">
        <f t="shared" ref="C2" si="0">-324</f>
        <v>-324</v>
      </c>
      <c r="D2" s="15">
        <v>-611</v>
      </c>
    </row>
    <row r="3" spans="1:5" x14ac:dyDescent="0.25">
      <c r="A3" s="14" t="s">
        <v>36</v>
      </c>
      <c r="B3" s="15">
        <v>600</v>
      </c>
      <c r="C3" s="15">
        <v>600</v>
      </c>
      <c r="D3" s="15">
        <v>4680</v>
      </c>
    </row>
    <row r="4" spans="1:5" x14ac:dyDescent="0.25">
      <c r="A4" s="14" t="s">
        <v>28</v>
      </c>
      <c r="B4" s="15">
        <v>7000</v>
      </c>
      <c r="C4" s="15">
        <v>10786</v>
      </c>
      <c r="D4" s="19">
        <v>10455</v>
      </c>
      <c r="E4" s="13" t="s">
        <v>38</v>
      </c>
    </row>
    <row r="5" spans="1:5" x14ac:dyDescent="0.25">
      <c r="A5" s="14" t="s">
        <v>7</v>
      </c>
      <c r="B5" s="15">
        <v>800</v>
      </c>
      <c r="C5" s="15">
        <v>760</v>
      </c>
      <c r="D5" s="15">
        <v>8179</v>
      </c>
    </row>
    <row r="6" spans="1:5" x14ac:dyDescent="0.25">
      <c r="A6" s="14" t="s">
        <v>29</v>
      </c>
      <c r="B6" s="15">
        <v>72</v>
      </c>
      <c r="C6" s="15">
        <v>72</v>
      </c>
      <c r="D6" s="15">
        <v>68</v>
      </c>
      <c r="E6" s="13" t="s">
        <v>39</v>
      </c>
    </row>
    <row r="7" spans="1:5" x14ac:dyDescent="0.25">
      <c r="A7" s="14" t="s">
        <v>34</v>
      </c>
      <c r="B7" s="15"/>
      <c r="C7" s="15">
        <v>1476</v>
      </c>
      <c r="D7" s="15">
        <v>1570</v>
      </c>
    </row>
    <row r="8" spans="1:5" x14ac:dyDescent="0.25">
      <c r="A8" s="14" t="s">
        <v>35</v>
      </c>
      <c r="B8" s="15"/>
      <c r="C8" s="15">
        <v>10584</v>
      </c>
      <c r="D8" s="15"/>
    </row>
    <row r="9" spans="1:5" x14ac:dyDescent="0.25">
      <c r="A9" s="14"/>
      <c r="B9" s="15"/>
      <c r="C9" s="15"/>
      <c r="D9" s="15"/>
    </row>
    <row r="10" spans="1:5" x14ac:dyDescent="0.25">
      <c r="A10" s="14"/>
      <c r="B10" s="15"/>
      <c r="C10" s="15"/>
      <c r="D10" s="15"/>
    </row>
    <row r="11" spans="1:5" x14ac:dyDescent="0.25">
      <c r="A11" s="17" t="s">
        <v>30</v>
      </c>
      <c r="B11" s="18">
        <f>SUM(B1:B10)</f>
        <v>8148</v>
      </c>
      <c r="C11" s="18">
        <f>SUM(C1:C10)</f>
        <v>23954</v>
      </c>
      <c r="D11" s="18">
        <f>SUM(D1:D10)</f>
        <v>24341</v>
      </c>
    </row>
    <row r="12" spans="1:5" x14ac:dyDescent="0.25">
      <c r="A12" s="14"/>
      <c r="B12" s="14"/>
      <c r="C12" s="14"/>
      <c r="D12" s="14"/>
    </row>
    <row r="13" spans="1:5" x14ac:dyDescent="0.25">
      <c r="A13" s="14" t="s">
        <v>37</v>
      </c>
      <c r="B13" s="14">
        <v>74.102000000000004</v>
      </c>
      <c r="C13" s="14">
        <v>73.936000000000007</v>
      </c>
      <c r="D13" s="14">
        <v>78.597999999999999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Nandini Layout </vt:lpstr>
      <vt:lpstr>Previous Expense filed</vt:lpstr>
    </vt:vector>
  </TitlesOfParts>
  <Company>Wright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BODHITA</dc:creator>
  <cp:lastModifiedBy>Lakshmikanth Krishnachar</cp:lastModifiedBy>
  <dcterms:created xsi:type="dcterms:W3CDTF">2020-07-01T23:43:24Z</dcterms:created>
  <dcterms:modified xsi:type="dcterms:W3CDTF">2024-02-09T06:33:55Z</dcterms:modified>
</cp:coreProperties>
</file>